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C:\Users\simonap\Desktop\Documents\Razpis\2024 - ENDOSKOPSKI STOLP ZA GIN\RD\"/>
    </mc:Choice>
  </mc:AlternateContent>
  <xr:revisionPtr revIDLastSave="0" documentId="13_ncr:1_{37FA8494-C654-4376-BE41-587FBE123044}" xr6:coauthVersionLast="47" xr6:coauthVersionMax="47" xr10:uidLastSave="{00000000-0000-0000-0000-000000000000}"/>
  <bookViews>
    <workbookView xWindow="1515" yWindow="1515" windowWidth="12750" windowHeight="11385" xr2:uid="{00000000-000D-0000-FFFF-FFFF00000000}"/>
  </bookViews>
  <sheets>
    <sheet name="Rekapitulacija" sheetId="1" r:id="rId1"/>
    <sheet name="1" sheetId="2" r:id="rId2"/>
    <sheet name="2" sheetId="3" r:id="rId3"/>
    <sheet name="3" sheetId="4" r:id="rId4"/>
  </sheets>
  <definedNames>
    <definedName name="_xlnm.Print_Area" localSheetId="0">Rekapitulacija!$A$1:$E$16</definedName>
  </definedNames>
  <calcPr calcId="181029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4" l="1"/>
  <c r="G17" i="4"/>
  <c r="F5" i="3"/>
  <c r="H5" i="3"/>
  <c r="G7" i="4"/>
  <c r="G6" i="4"/>
  <c r="I6" i="4" s="1"/>
  <c r="I9" i="4" l="1"/>
  <c r="I7" i="4"/>
  <c r="G9" i="4"/>
  <c r="G8" i="4"/>
  <c r="I8" i="4" s="1"/>
  <c r="G16" i="4" l="1"/>
  <c r="G15" i="4"/>
  <c r="I15" i="4" s="1"/>
  <c r="D7" i="1"/>
  <c r="F5" i="2"/>
  <c r="H5" i="2" s="1"/>
  <c r="G12" i="4"/>
  <c r="I12" i="4" s="1"/>
  <c r="G13" i="4"/>
  <c r="I13" i="4" s="1"/>
  <c r="G14" i="4"/>
  <c r="I14" i="4" s="1"/>
  <c r="G11" i="4"/>
  <c r="I11" i="4" s="1"/>
  <c r="I16" i="4" l="1"/>
  <c r="E11" i="1" s="1"/>
  <c r="D11" i="1"/>
  <c r="D9" i="1"/>
  <c r="H6" i="3"/>
  <c r="E9" i="1" s="1"/>
  <c r="H6" i="2"/>
  <c r="E7" i="1" s="1"/>
  <c r="D13" i="1" l="1"/>
  <c r="E13" i="1"/>
</calcChain>
</file>

<file path=xl/sharedStrings.xml><?xml version="1.0" encoding="utf-8"?>
<sst xmlns="http://schemas.openxmlformats.org/spreadsheetml/2006/main" count="81" uniqueCount="49">
  <si>
    <t>SKUPNA REKAPITULACIJA</t>
  </si>
  <si>
    <t>enota</t>
  </si>
  <si>
    <t>(Predvidena) količina</t>
  </si>
  <si>
    <t>Cena na enoto 
(brez DDV v EUR)</t>
  </si>
  <si>
    <t xml:space="preserve">Skupaj
(brez DDV v EUR) </t>
  </si>
  <si>
    <t>Skupaj 
(z DDV v EUR)</t>
  </si>
  <si>
    <t>SKUPAJ PONUDBENA CENA (z DDV)</t>
  </si>
  <si>
    <t>BLAGO</t>
  </si>
  <si>
    <t>kos</t>
  </si>
  <si>
    <t>II. Preventivno pogarancijsko vzdrževanje</t>
  </si>
  <si>
    <t>III. Potrošni material</t>
  </si>
  <si>
    <t>1.</t>
  </si>
  <si>
    <t>komplet</t>
  </si>
  <si>
    <t>Endoskopski stolp (glede na opis in količine v tehnični specifikaciji)</t>
  </si>
  <si>
    <t>Nakup in dobava endoskopskega stolpa</t>
  </si>
  <si>
    <t>Pogarancijsko preventivno vzdrževanje</t>
  </si>
  <si>
    <t>leto</t>
  </si>
  <si>
    <t>Potrošni material</t>
  </si>
  <si>
    <t>2.</t>
  </si>
  <si>
    <t>3.</t>
  </si>
  <si>
    <t>4.</t>
  </si>
  <si>
    <t>Št. let</t>
  </si>
  <si>
    <t>I. Endoskopski stolp</t>
  </si>
  <si>
    <t>Količina</t>
  </si>
  <si>
    <t>DDV v % (npr. 22)</t>
  </si>
  <si>
    <t>Zap.št.</t>
  </si>
  <si>
    <t>Opis postavke</t>
  </si>
  <si>
    <t>Navodilo: Izpolniti samo rumeno označena polja.</t>
  </si>
  <si>
    <t>Enota mere</t>
  </si>
  <si>
    <t>Predvidena letna količina</t>
  </si>
  <si>
    <t>enota mere</t>
  </si>
  <si>
    <t>Vrednost  v EUR z DDV</t>
  </si>
  <si>
    <t>Vrednost v EUR brez DDV</t>
  </si>
  <si>
    <t>Skupaj:</t>
  </si>
  <si>
    <t>Cevi za irigacijo (za enkratno uporabo)</t>
  </si>
  <si>
    <t>Cevi za irigacijo (za večkratno uporabo)</t>
  </si>
  <si>
    <t>Cevi za sukcijo (enkratno uporabo)</t>
  </si>
  <si>
    <t>Potrošni material za stolp</t>
  </si>
  <si>
    <t>Potrošni material za insuflator</t>
  </si>
  <si>
    <t>5.</t>
  </si>
  <si>
    <t>Cevi za insuflacijo (za večkratno uporabo)</t>
  </si>
  <si>
    <t>6.</t>
  </si>
  <si>
    <t xml:space="preserve">CO2 filter </t>
  </si>
  <si>
    <t>Cevi z vakuumom, s filtrom</t>
  </si>
  <si>
    <t xml:space="preserve">Cevi za odsesavanje dima </t>
  </si>
  <si>
    <t xml:space="preserve">Filter za odvod dima (Smoke evacuationfilter cassete) </t>
  </si>
  <si>
    <t xml:space="preserve">Navodilo: Ponudniki preverijo, da so končne vrednosti brez DDV in z DDV enake vrednostim izračunane na listu 1, 2, 3. </t>
  </si>
  <si>
    <t xml:space="preserve">Cevi za insuflacijo (za enkratno uporabo) </t>
  </si>
  <si>
    <t xml:space="preserve">Cei za insuflacijo z  gretjem (za enkratno uporabo)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</si>
</sst>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0\ _€"/>
  </numFmts>
  <fonts count="14" x14ac:knownFonts="1">
    <font>
      <sz val="11"/>
      <color theme="1"/>
      <name val="Calibri"/>
      <family val="2"/>
      <charset val="238"/>
      <scheme val="minor"/>
    </font>
    <font>
      <b/>
      <sz val="14"/>
      <name val="Arial CE"/>
      <charset val="238"/>
    </font>
    <font>
      <b/>
      <sz val="10"/>
      <name val="Arial CE"/>
      <charset val="238"/>
    </font>
    <font>
      <b/>
      <sz val="12"/>
      <name val="Arial CE"/>
      <charset val="238"/>
    </font>
    <font>
      <b/>
      <sz val="12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1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227ACB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0" fillId="0" borderId="0"/>
  </cellStyleXfs>
  <cellXfs count="74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right"/>
    </xf>
    <xf numFmtId="0" fontId="4" fillId="0" borderId="0" xfId="0" applyFont="1"/>
    <xf numFmtId="0" fontId="0" fillId="0" borderId="0" xfId="0" applyAlignment="1">
      <alignment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0" fillId="0" borderId="4" xfId="0" applyBorder="1"/>
    <xf numFmtId="0" fontId="0" fillId="2" borderId="4" xfId="0" applyFill="1" applyBorder="1"/>
    <xf numFmtId="0" fontId="5" fillId="0" borderId="3" xfId="0" applyFont="1" applyBorder="1" applyAlignment="1">
      <alignment horizontal="center" wrapText="1"/>
    </xf>
    <xf numFmtId="0" fontId="6" fillId="0" borderId="4" xfId="0" applyFont="1" applyBorder="1" applyAlignment="1">
      <alignment vertical="center" wrapText="1"/>
    </xf>
    <xf numFmtId="0" fontId="4" fillId="0" borderId="0" xfId="0" applyFont="1" applyAlignment="1">
      <alignment wrapText="1" shrinkToFit="1"/>
    </xf>
    <xf numFmtId="0" fontId="3" fillId="0" borderId="0" xfId="0" applyFont="1"/>
    <xf numFmtId="0" fontId="0" fillId="0" borderId="4" xfId="0" applyBorder="1" applyAlignment="1">
      <alignment horizontal="center" vertical="center" wrapText="1"/>
    </xf>
    <xf numFmtId="4" fontId="0" fillId="0" borderId="4" xfId="0" applyNumberFormat="1" applyBorder="1"/>
    <xf numFmtId="4" fontId="7" fillId="0" borderId="4" xfId="0" applyNumberFormat="1" applyFont="1" applyBorder="1"/>
    <xf numFmtId="4" fontId="0" fillId="2" borderId="4" xfId="0" applyNumberFormat="1" applyFill="1" applyBorder="1"/>
    <xf numFmtId="0" fontId="9" fillId="0" borderId="0" xfId="0" applyFont="1"/>
    <xf numFmtId="0" fontId="4" fillId="3" borderId="7" xfId="0" applyFont="1" applyFill="1" applyBorder="1" applyAlignment="1">
      <alignment vertical="center" wrapText="1"/>
    </xf>
    <xf numFmtId="0" fontId="7" fillId="0" borderId="5" xfId="0" applyFont="1" applyBorder="1"/>
    <xf numFmtId="4" fontId="7" fillId="0" borderId="5" xfId="0" applyNumberFormat="1" applyFont="1" applyBorder="1"/>
    <xf numFmtId="4" fontId="7" fillId="0" borderId="6" xfId="0" applyNumberFormat="1" applyFont="1" applyBorder="1"/>
    <xf numFmtId="0" fontId="0" fillId="0" borderId="8" xfId="0" applyBorder="1"/>
    <xf numFmtId="0" fontId="3" fillId="0" borderId="1" xfId="0" applyFont="1" applyBorder="1"/>
    <xf numFmtId="0" fontId="2" fillId="0" borderId="12" xfId="0" applyFont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0" borderId="15" xfId="0" applyFont="1" applyBorder="1" applyAlignment="1">
      <alignment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 vertical="center" wrapText="1"/>
    </xf>
    <xf numFmtId="0" fontId="7" fillId="0" borderId="1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 wrapText="1"/>
    </xf>
    <xf numFmtId="0" fontId="6" fillId="0" borderId="10" xfId="0" applyFont="1" applyBorder="1" applyAlignment="1">
      <alignment horizontal="left"/>
    </xf>
    <xf numFmtId="0" fontId="6" fillId="4" borderId="1" xfId="0" applyFont="1" applyFill="1" applyBorder="1" applyAlignment="1">
      <alignment horizontal="center" wrapText="1"/>
    </xf>
    <xf numFmtId="0" fontId="5" fillId="4" borderId="10" xfId="0" applyFont="1" applyFill="1" applyBorder="1" applyAlignment="1">
      <alignment horizontal="left"/>
    </xf>
    <xf numFmtId="0" fontId="6" fillId="4" borderId="9" xfId="0" applyFont="1" applyFill="1" applyBorder="1" applyAlignment="1">
      <alignment horizontal="center"/>
    </xf>
    <xf numFmtId="0" fontId="6" fillId="4" borderId="10" xfId="0" applyFont="1" applyFill="1" applyBorder="1" applyAlignment="1">
      <alignment horizontal="center" wrapText="1"/>
    </xf>
    <xf numFmtId="0" fontId="6" fillId="4" borderId="10" xfId="0" applyFont="1" applyFill="1" applyBorder="1" applyAlignment="1">
      <alignment horizontal="center"/>
    </xf>
    <xf numFmtId="0" fontId="5" fillId="4" borderId="1" xfId="0" applyFont="1" applyFill="1" applyBorder="1" applyAlignment="1">
      <alignment horizontal="center" wrapText="1"/>
    </xf>
    <xf numFmtId="0" fontId="5" fillId="4" borderId="9" xfId="0" applyFont="1" applyFill="1" applyBorder="1" applyAlignment="1">
      <alignment horizontal="center"/>
    </xf>
    <xf numFmtId="0" fontId="5" fillId="4" borderId="10" xfId="0" applyFont="1" applyFill="1" applyBorder="1" applyAlignment="1">
      <alignment horizontal="center" wrapText="1"/>
    </xf>
    <xf numFmtId="0" fontId="5" fillId="4" borderId="10" xfId="0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2" fillId="4" borderId="7" xfId="0" applyFont="1" applyFill="1" applyBorder="1" applyAlignment="1">
      <alignment wrapText="1" shrinkToFit="1"/>
    </xf>
    <xf numFmtId="0" fontId="0" fillId="4" borderId="5" xfId="0" applyFill="1" applyBorder="1" applyAlignment="1">
      <alignment horizontal="right"/>
    </xf>
    <xf numFmtId="0" fontId="0" fillId="4" borderId="6" xfId="0" applyFill="1" applyBorder="1" applyAlignment="1">
      <alignment horizontal="right"/>
    </xf>
    <xf numFmtId="4" fontId="11" fillId="4" borderId="10" xfId="0" applyNumberFormat="1" applyFont="1" applyFill="1" applyBorder="1" applyAlignment="1">
      <alignment horizontal="center"/>
    </xf>
    <xf numFmtId="165" fontId="5" fillId="4" borderId="9" xfId="0" applyNumberFormat="1" applyFont="1" applyFill="1" applyBorder="1" applyAlignment="1">
      <alignment horizontal="center"/>
    </xf>
    <xf numFmtId="4" fontId="11" fillId="4" borderId="4" xfId="0" applyNumberFormat="1" applyFont="1" applyFill="1" applyBorder="1" applyAlignment="1">
      <alignment horizontal="center"/>
    </xf>
    <xf numFmtId="165" fontId="5" fillId="4" borderId="4" xfId="0" applyNumberFormat="1" applyFont="1" applyFill="1" applyBorder="1" applyAlignment="1">
      <alignment horizontal="center"/>
    </xf>
    <xf numFmtId="4" fontId="11" fillId="5" borderId="4" xfId="0" applyNumberFormat="1" applyFont="1" applyFill="1" applyBorder="1" applyAlignment="1">
      <alignment horizontal="center"/>
    </xf>
    <xf numFmtId="165" fontId="5" fillId="5" borderId="4" xfId="0" applyNumberFormat="1" applyFont="1" applyFill="1" applyBorder="1" applyAlignment="1" applyProtection="1">
      <alignment horizontal="center"/>
      <protection locked="0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4" borderId="7" xfId="0" applyFont="1" applyFill="1" applyBorder="1" applyAlignment="1">
      <alignment horizontal="left" wrapText="1" shrinkToFit="1"/>
    </xf>
    <xf numFmtId="0" fontId="2" fillId="4" borderId="5" xfId="0" applyFont="1" applyFill="1" applyBorder="1" applyAlignment="1">
      <alignment horizontal="left" wrapText="1" shrinkToFit="1"/>
    </xf>
    <xf numFmtId="0" fontId="2" fillId="4" borderId="6" xfId="0" applyFont="1" applyFill="1" applyBorder="1" applyAlignment="1">
      <alignment horizontal="left" wrapText="1" shrinkToFit="1"/>
    </xf>
    <xf numFmtId="4" fontId="2" fillId="5" borderId="4" xfId="0" applyNumberFormat="1" applyFont="1" applyFill="1" applyBorder="1" applyAlignment="1">
      <alignment horizontal="left"/>
    </xf>
    <xf numFmtId="0" fontId="4" fillId="3" borderId="7" xfId="0" applyFont="1" applyFill="1" applyBorder="1" applyAlignment="1">
      <alignment vertical="center" wrapText="1"/>
    </xf>
    <xf numFmtId="0" fontId="7" fillId="0" borderId="5" xfId="0" applyFont="1" applyBorder="1"/>
    <xf numFmtId="0" fontId="7" fillId="0" borderId="6" xfId="0" applyFont="1" applyBorder="1"/>
  </cellXfs>
  <cellStyles count="2">
    <cellStyle name="Excel Built-in Normal" xfId="1" xr:uid="{877924C9-AEEF-4AEB-BFA7-05D060BCFEC2}"/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6"/>
  <sheetViews>
    <sheetView tabSelected="1" view="pageBreakPreview" zoomScaleNormal="100" zoomScaleSheetLayoutView="100" workbookViewId="0">
      <selection activeCell="D11" sqref="D11"/>
    </sheetView>
  </sheetViews>
  <sheetFormatPr defaultRowHeight="15" x14ac:dyDescent="0.25"/>
  <cols>
    <col min="1" max="1" width="65.42578125" bestFit="1" customWidth="1"/>
    <col min="4" max="4" width="14.85546875" customWidth="1"/>
    <col min="5" max="5" width="16.5703125" customWidth="1"/>
  </cols>
  <sheetData>
    <row r="1" spans="1:5" ht="18" x14ac:dyDescent="0.25">
      <c r="A1" s="65" t="s">
        <v>0</v>
      </c>
      <c r="B1" s="66"/>
      <c r="C1" s="66"/>
      <c r="D1" s="66"/>
      <c r="E1" s="66"/>
    </row>
    <row r="2" spans="1:5" x14ac:dyDescent="0.25">
      <c r="A2" s="1"/>
      <c r="B2" s="2"/>
      <c r="C2" s="2"/>
      <c r="D2" s="2"/>
      <c r="E2" s="3"/>
    </row>
    <row r="3" spans="1:5" x14ac:dyDescent="0.25">
      <c r="A3" s="1"/>
      <c r="B3" s="2"/>
      <c r="C3" s="2"/>
      <c r="D3" s="2"/>
      <c r="E3" s="3"/>
    </row>
    <row r="4" spans="1:5" x14ac:dyDescent="0.25">
      <c r="A4" s="1"/>
      <c r="B4" s="2"/>
      <c r="C4" s="2"/>
      <c r="D4" s="2"/>
      <c r="E4" s="3"/>
    </row>
    <row r="5" spans="1:5" ht="15.75" x14ac:dyDescent="0.25">
      <c r="A5" s="15" t="s">
        <v>7</v>
      </c>
      <c r="B5" s="4"/>
      <c r="C5" s="4"/>
    </row>
    <row r="6" spans="1:5" ht="25.5" x14ac:dyDescent="0.25">
      <c r="A6" s="26"/>
      <c r="B6" s="5"/>
      <c r="C6" s="5"/>
      <c r="D6" s="32" t="s">
        <v>32</v>
      </c>
      <c r="E6" s="33" t="s">
        <v>31</v>
      </c>
    </row>
    <row r="7" spans="1:5" x14ac:dyDescent="0.25">
      <c r="A7" s="56" t="s">
        <v>22</v>
      </c>
      <c r="B7" s="57"/>
      <c r="C7" s="58"/>
      <c r="D7" s="59">
        <f>SUM('1'!E5)</f>
        <v>0</v>
      </c>
      <c r="E7" s="60">
        <f>+'1'!H6</f>
        <v>0</v>
      </c>
    </row>
    <row r="8" spans="1:5" x14ac:dyDescent="0.25">
      <c r="A8" s="30"/>
      <c r="C8" s="25"/>
      <c r="D8" s="34"/>
      <c r="E8" s="35"/>
    </row>
    <row r="9" spans="1:5" x14ac:dyDescent="0.25">
      <c r="A9" s="67" t="s">
        <v>9</v>
      </c>
      <c r="B9" s="68"/>
      <c r="C9" s="69"/>
      <c r="D9" s="61">
        <f>SUM('2'!F5)</f>
        <v>0</v>
      </c>
      <c r="E9" s="62">
        <f>+'2'!H6</f>
        <v>0</v>
      </c>
    </row>
    <row r="10" spans="1:5" x14ac:dyDescent="0.25">
      <c r="A10" s="31"/>
      <c r="C10" s="25"/>
      <c r="D10" s="34"/>
      <c r="E10" s="35"/>
    </row>
    <row r="11" spans="1:5" x14ac:dyDescent="0.25">
      <c r="A11" s="67" t="s">
        <v>10</v>
      </c>
      <c r="B11" s="68"/>
      <c r="C11" s="69"/>
      <c r="D11" s="61">
        <f>SUM('3'!G17)</f>
        <v>0</v>
      </c>
      <c r="E11" s="62">
        <f>+'3'!I17</f>
        <v>0</v>
      </c>
    </row>
    <row r="12" spans="1:5" x14ac:dyDescent="0.25">
      <c r="A12" s="27"/>
      <c r="B12" s="28"/>
      <c r="C12" s="29"/>
      <c r="D12" s="34"/>
      <c r="E12" s="35"/>
    </row>
    <row r="13" spans="1:5" x14ac:dyDescent="0.25">
      <c r="A13" s="70" t="s">
        <v>33</v>
      </c>
      <c r="B13" s="70"/>
      <c r="C13" s="70"/>
      <c r="D13" s="63">
        <f>SUM(D7,D9,D11)</f>
        <v>0</v>
      </c>
      <c r="E13" s="64">
        <f>SUM(E7,E9,E11)</f>
        <v>0</v>
      </c>
    </row>
    <row r="16" spans="1:5" x14ac:dyDescent="0.25">
      <c r="A16" s="20" t="s">
        <v>46</v>
      </c>
    </row>
  </sheetData>
  <mergeCells count="4">
    <mergeCell ref="A1:E1"/>
    <mergeCell ref="A9:C9"/>
    <mergeCell ref="A11:C11"/>
    <mergeCell ref="A13:C13"/>
  </mergeCells>
  <pageMargins left="0.7" right="0.7" top="0.75" bottom="0.75" header="0.3" footer="0.3"/>
  <pageSetup paperSize="9"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8"/>
  <sheetViews>
    <sheetView view="pageBreakPreview" zoomScaleNormal="100" zoomScaleSheetLayoutView="100" workbookViewId="0">
      <selection activeCell="A5" sqref="A5"/>
    </sheetView>
  </sheetViews>
  <sheetFormatPr defaultRowHeight="15" x14ac:dyDescent="0.25"/>
  <cols>
    <col min="1" max="1" width="7.5703125" customWidth="1"/>
    <col min="2" max="2" width="58.140625" customWidth="1"/>
    <col min="3" max="3" width="13.5703125" bestFit="1" customWidth="1"/>
    <col min="4" max="4" width="20.5703125" bestFit="1" customWidth="1"/>
    <col min="5" max="5" width="32.42578125" bestFit="1" customWidth="1"/>
    <col min="6" max="6" width="25.140625" bestFit="1" customWidth="1"/>
    <col min="7" max="7" width="16.28515625" customWidth="1"/>
    <col min="8" max="8" width="22.140625" bestFit="1" customWidth="1"/>
  </cols>
  <sheetData>
    <row r="1" spans="1:8" ht="15.75" x14ac:dyDescent="0.25">
      <c r="B1" s="14" t="s">
        <v>14</v>
      </c>
    </row>
    <row r="2" spans="1:8" ht="15.75" x14ac:dyDescent="0.25">
      <c r="B2" s="6"/>
    </row>
    <row r="3" spans="1:8" ht="15.75" thickBot="1" x14ac:dyDescent="0.3">
      <c r="A3" s="7"/>
    </row>
    <row r="4" spans="1:8" x14ac:dyDescent="0.25">
      <c r="A4" s="8" t="s">
        <v>25</v>
      </c>
      <c r="B4" s="9" t="s">
        <v>26</v>
      </c>
      <c r="C4" s="9" t="s">
        <v>1</v>
      </c>
      <c r="D4" s="9" t="s">
        <v>23</v>
      </c>
      <c r="E4" s="9" t="s">
        <v>3</v>
      </c>
      <c r="F4" s="9" t="s">
        <v>4</v>
      </c>
      <c r="G4" s="9" t="s">
        <v>24</v>
      </c>
      <c r="H4" s="9" t="s">
        <v>5</v>
      </c>
    </row>
    <row r="5" spans="1:8" x14ac:dyDescent="0.25">
      <c r="A5" s="54" t="s">
        <v>11</v>
      </c>
      <c r="B5" s="13" t="s">
        <v>13</v>
      </c>
      <c r="C5" s="16" t="s">
        <v>12</v>
      </c>
      <c r="D5" s="10">
        <v>1</v>
      </c>
      <c r="E5" s="19"/>
      <c r="F5" s="17">
        <f>D5*E5</f>
        <v>0</v>
      </c>
      <c r="G5" s="11"/>
      <c r="H5" s="17">
        <f>+F5*(1+(G5/100))</f>
        <v>0</v>
      </c>
    </row>
    <row r="6" spans="1:8" ht="31.5" customHeight="1" x14ac:dyDescent="0.25">
      <c r="A6" s="71" t="s">
        <v>6</v>
      </c>
      <c r="B6" s="72"/>
      <c r="C6" s="72"/>
      <c r="D6" s="72"/>
      <c r="E6" s="72"/>
      <c r="F6" s="72"/>
      <c r="G6" s="73"/>
      <c r="H6" s="18">
        <f>+SUM(H5:H5)</f>
        <v>0</v>
      </c>
    </row>
    <row r="8" spans="1:8" x14ac:dyDescent="0.25">
      <c r="A8" s="20" t="s">
        <v>27</v>
      </c>
    </row>
  </sheetData>
  <mergeCells count="1">
    <mergeCell ref="A6:G6"/>
  </mergeCells>
  <pageMargins left="0.7" right="0.7" top="0.75" bottom="0.75" header="0.3" footer="0.3"/>
  <pageSetup paperSize="9" scale="3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8"/>
  <sheetViews>
    <sheetView view="pageBreakPreview" zoomScaleNormal="100" zoomScaleSheetLayoutView="100" workbookViewId="0">
      <selection activeCell="A6" sqref="A6:G6"/>
    </sheetView>
  </sheetViews>
  <sheetFormatPr defaultRowHeight="15" x14ac:dyDescent="0.25"/>
  <cols>
    <col min="1" max="1" width="10.85546875" bestFit="1" customWidth="1"/>
    <col min="2" max="2" width="44" customWidth="1"/>
    <col min="3" max="3" width="13.5703125" bestFit="1" customWidth="1"/>
    <col min="4" max="4" width="20.5703125" bestFit="1" customWidth="1"/>
    <col min="5" max="5" width="32.42578125" bestFit="1" customWidth="1"/>
    <col min="6" max="6" width="25.140625" bestFit="1" customWidth="1"/>
    <col min="7" max="7" width="17.42578125" customWidth="1"/>
    <col min="8" max="8" width="22.140625" bestFit="1" customWidth="1"/>
  </cols>
  <sheetData>
    <row r="1" spans="1:8" ht="31.5" x14ac:dyDescent="0.25">
      <c r="B1" s="14" t="s">
        <v>15</v>
      </c>
    </row>
    <row r="2" spans="1:8" ht="15.75" x14ac:dyDescent="0.25">
      <c r="B2" s="6"/>
    </row>
    <row r="3" spans="1:8" ht="15.75" thickBot="1" x14ac:dyDescent="0.3">
      <c r="A3" s="7"/>
    </row>
    <row r="4" spans="1:8" x14ac:dyDescent="0.25">
      <c r="A4" s="8" t="s">
        <v>25</v>
      </c>
      <c r="B4" s="9" t="s">
        <v>26</v>
      </c>
      <c r="C4" s="9" t="s">
        <v>30</v>
      </c>
      <c r="D4" s="9" t="s">
        <v>2</v>
      </c>
      <c r="E4" s="9" t="s">
        <v>3</v>
      </c>
      <c r="F4" s="9" t="s">
        <v>4</v>
      </c>
      <c r="G4" s="9" t="s">
        <v>24</v>
      </c>
      <c r="H4" s="9" t="s">
        <v>5</v>
      </c>
    </row>
    <row r="5" spans="1:8" x14ac:dyDescent="0.25">
      <c r="A5" s="54" t="s">
        <v>11</v>
      </c>
      <c r="B5" s="13" t="s">
        <v>15</v>
      </c>
      <c r="C5" s="16" t="s">
        <v>16</v>
      </c>
      <c r="D5" s="52">
        <v>4</v>
      </c>
      <c r="E5" s="19"/>
      <c r="F5" s="17">
        <f>+D5*E5</f>
        <v>0</v>
      </c>
      <c r="G5" s="11"/>
      <c r="H5" s="17">
        <f>+F5*(1+(G5/100))</f>
        <v>0</v>
      </c>
    </row>
    <row r="6" spans="1:8" ht="15.75" x14ac:dyDescent="0.25">
      <c r="A6" s="71" t="s">
        <v>6</v>
      </c>
      <c r="B6" s="72"/>
      <c r="C6" s="72"/>
      <c r="D6" s="72"/>
      <c r="E6" s="72"/>
      <c r="F6" s="72"/>
      <c r="G6" s="73"/>
      <c r="H6" s="18">
        <f>+SUM(H5:H5)</f>
        <v>0</v>
      </c>
    </row>
    <row r="8" spans="1:8" x14ac:dyDescent="0.25">
      <c r="A8" s="20" t="s">
        <v>27</v>
      </c>
    </row>
  </sheetData>
  <mergeCells count="1">
    <mergeCell ref="A6:G6"/>
  </mergeCells>
  <pageMargins left="0.7" right="0.7" top="0.75" bottom="0.75" header="0.3" footer="0.3"/>
  <pageSetup paperSize="9" scale="3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19"/>
  <sheetViews>
    <sheetView view="pageBreakPreview" topLeftCell="E1" zoomScaleNormal="100" zoomScaleSheetLayoutView="100" workbookViewId="0">
      <selection activeCell="I18" sqref="I18"/>
    </sheetView>
  </sheetViews>
  <sheetFormatPr defaultRowHeight="15" x14ac:dyDescent="0.25"/>
  <cols>
    <col min="1" max="1" width="10.85546875" bestFit="1" customWidth="1"/>
    <col min="2" max="2" width="48.42578125" customWidth="1"/>
    <col min="3" max="3" width="13.5703125" customWidth="1"/>
    <col min="4" max="5" width="12.85546875" customWidth="1"/>
    <col min="6" max="6" width="32.42578125" bestFit="1" customWidth="1"/>
    <col min="7" max="7" width="25.140625" bestFit="1" customWidth="1"/>
    <col min="8" max="8" width="19.5703125" customWidth="1"/>
    <col min="9" max="9" width="22.140625" bestFit="1" customWidth="1"/>
  </cols>
  <sheetData>
    <row r="1" spans="1:9" ht="15.75" x14ac:dyDescent="0.25">
      <c r="B1" s="14" t="s">
        <v>17</v>
      </c>
    </row>
    <row r="2" spans="1:9" ht="15.75" x14ac:dyDescent="0.25">
      <c r="B2" s="6"/>
    </row>
    <row r="3" spans="1:9" ht="15.75" thickBot="1" x14ac:dyDescent="0.3">
      <c r="A3" s="7"/>
    </row>
    <row r="4" spans="1:9" ht="39" x14ac:dyDescent="0.25">
      <c r="A4" s="8" t="s">
        <v>25</v>
      </c>
      <c r="B4" s="9" t="s">
        <v>26</v>
      </c>
      <c r="C4" s="9" t="s">
        <v>28</v>
      </c>
      <c r="D4" s="12" t="s">
        <v>29</v>
      </c>
      <c r="E4" s="12" t="s">
        <v>21</v>
      </c>
      <c r="F4" s="9" t="s">
        <v>3</v>
      </c>
      <c r="G4" s="9" t="s">
        <v>4</v>
      </c>
      <c r="H4" s="9" t="s">
        <v>24</v>
      </c>
      <c r="I4" s="9" t="s">
        <v>5</v>
      </c>
    </row>
    <row r="5" spans="1:9" x14ac:dyDescent="0.25">
      <c r="A5" s="48"/>
      <c r="B5" s="44" t="s">
        <v>37</v>
      </c>
      <c r="C5" s="49"/>
      <c r="D5" s="50"/>
      <c r="E5" s="50"/>
      <c r="F5" s="50"/>
      <c r="G5" s="50"/>
      <c r="H5" s="50"/>
      <c r="I5" s="51"/>
    </row>
    <row r="6" spans="1:9" x14ac:dyDescent="0.25">
      <c r="A6" s="39" t="s">
        <v>11</v>
      </c>
      <c r="B6" s="42" t="s">
        <v>34</v>
      </c>
      <c r="C6" s="40" t="s">
        <v>8</v>
      </c>
      <c r="D6" s="41">
        <v>180</v>
      </c>
      <c r="E6" s="41">
        <v>6</v>
      </c>
      <c r="F6" s="19"/>
      <c r="G6" s="17">
        <f>+D6*F6*E6</f>
        <v>0</v>
      </c>
      <c r="H6" s="11"/>
      <c r="I6" s="17">
        <f>+G6*(1+(H6/100))</f>
        <v>0</v>
      </c>
    </row>
    <row r="7" spans="1:9" x14ac:dyDescent="0.25">
      <c r="A7" s="39" t="s">
        <v>18</v>
      </c>
      <c r="B7" s="42" t="s">
        <v>35</v>
      </c>
      <c r="C7" s="40" t="s">
        <v>8</v>
      </c>
      <c r="D7" s="41">
        <v>180</v>
      </c>
      <c r="E7" s="41">
        <v>6</v>
      </c>
      <c r="F7" s="19"/>
      <c r="G7" s="17">
        <f>+D7*F7*E7</f>
        <v>0</v>
      </c>
      <c r="H7" s="11"/>
      <c r="I7" s="17">
        <f t="shared" ref="I7:I9" si="0">+G7*(1+(H7/100))</f>
        <v>0</v>
      </c>
    </row>
    <row r="8" spans="1:9" x14ac:dyDescent="0.25">
      <c r="A8" s="39" t="s">
        <v>19</v>
      </c>
      <c r="B8" s="42" t="s">
        <v>36</v>
      </c>
      <c r="C8" s="40" t="s">
        <v>8</v>
      </c>
      <c r="D8" s="41">
        <v>350</v>
      </c>
      <c r="E8" s="41">
        <v>6</v>
      </c>
      <c r="F8" s="19"/>
      <c r="G8" s="17">
        <f>+D8*F8*E8</f>
        <v>0</v>
      </c>
      <c r="H8" s="11"/>
      <c r="I8" s="17">
        <f t="shared" si="0"/>
        <v>0</v>
      </c>
    </row>
    <row r="9" spans="1:9" x14ac:dyDescent="0.25">
      <c r="A9" s="39" t="s">
        <v>20</v>
      </c>
      <c r="B9" s="42" t="s">
        <v>43</v>
      </c>
      <c r="C9" s="40" t="s">
        <v>8</v>
      </c>
      <c r="D9" s="41">
        <v>350</v>
      </c>
      <c r="E9" s="41">
        <v>6</v>
      </c>
      <c r="F9" s="19"/>
      <c r="G9" s="17">
        <f>+D9*F9*E9</f>
        <v>0</v>
      </c>
      <c r="H9" s="11"/>
      <c r="I9" s="17">
        <f t="shared" si="0"/>
        <v>0</v>
      </c>
    </row>
    <row r="10" spans="1:9" x14ac:dyDescent="0.25">
      <c r="A10" s="43"/>
      <c r="B10" s="44" t="s">
        <v>38</v>
      </c>
      <c r="C10" s="45"/>
      <c r="D10" s="46"/>
      <c r="E10" s="46"/>
      <c r="F10" s="47"/>
      <c r="G10" s="47"/>
      <c r="H10" s="47"/>
      <c r="I10" s="47"/>
    </row>
    <row r="11" spans="1:9" x14ac:dyDescent="0.25">
      <c r="A11" s="38" t="s">
        <v>11</v>
      </c>
      <c r="B11" s="55" t="s">
        <v>40</v>
      </c>
      <c r="C11" s="36" t="s">
        <v>8</v>
      </c>
      <c r="D11" s="52">
        <v>5</v>
      </c>
      <c r="E11" s="52">
        <v>6</v>
      </c>
      <c r="F11" s="19"/>
      <c r="G11" s="17">
        <f t="shared" ref="G11:G16" si="1">+D11*F11*E11</f>
        <v>0</v>
      </c>
      <c r="H11" s="11"/>
      <c r="I11" s="17">
        <f>+G11*(1+(H11/100))</f>
        <v>0</v>
      </c>
    </row>
    <row r="12" spans="1:9" x14ac:dyDescent="0.25">
      <c r="A12" s="38" t="s">
        <v>18</v>
      </c>
      <c r="B12" s="55" t="s">
        <v>45</v>
      </c>
      <c r="C12" s="36" t="s">
        <v>8</v>
      </c>
      <c r="D12" s="52">
        <v>60</v>
      </c>
      <c r="E12" s="52">
        <v>6</v>
      </c>
      <c r="F12" s="19"/>
      <c r="G12" s="17">
        <f t="shared" si="1"/>
        <v>0</v>
      </c>
      <c r="H12" s="11"/>
      <c r="I12" s="17">
        <f t="shared" ref="I12:I16" si="2">+G12*(1+(H12/100))</f>
        <v>0</v>
      </c>
    </row>
    <row r="13" spans="1:9" x14ac:dyDescent="0.25">
      <c r="A13" s="38" t="s">
        <v>19</v>
      </c>
      <c r="B13" s="55" t="s">
        <v>44</v>
      </c>
      <c r="C13" s="36" t="s">
        <v>8</v>
      </c>
      <c r="D13" s="52">
        <v>180</v>
      </c>
      <c r="E13" s="52">
        <v>6</v>
      </c>
      <c r="F13" s="19"/>
      <c r="G13" s="17">
        <f t="shared" si="1"/>
        <v>0</v>
      </c>
      <c r="H13" s="11"/>
      <c r="I13" s="17">
        <f t="shared" si="2"/>
        <v>0</v>
      </c>
    </row>
    <row r="14" spans="1:9" x14ac:dyDescent="0.25">
      <c r="A14" s="38" t="s">
        <v>20</v>
      </c>
      <c r="B14" s="55" t="s">
        <v>42</v>
      </c>
      <c r="C14" s="36" t="s">
        <v>8</v>
      </c>
      <c r="D14" s="52">
        <v>350</v>
      </c>
      <c r="E14" s="52">
        <v>6</v>
      </c>
      <c r="F14" s="19"/>
      <c r="G14" s="17">
        <f t="shared" si="1"/>
        <v>0</v>
      </c>
      <c r="H14" s="11"/>
      <c r="I14" s="17">
        <f t="shared" si="2"/>
        <v>0</v>
      </c>
    </row>
    <row r="15" spans="1:9" x14ac:dyDescent="0.25">
      <c r="A15" s="38" t="s">
        <v>39</v>
      </c>
      <c r="B15" s="55" t="s">
        <v>47</v>
      </c>
      <c r="C15" s="53" t="s">
        <v>8</v>
      </c>
      <c r="D15" s="52">
        <v>30</v>
      </c>
      <c r="E15" s="52">
        <v>6</v>
      </c>
      <c r="F15" s="19"/>
      <c r="G15" s="17">
        <f t="shared" si="1"/>
        <v>0</v>
      </c>
      <c r="H15" s="11"/>
      <c r="I15" s="17">
        <f t="shared" si="2"/>
        <v>0</v>
      </c>
    </row>
    <row r="16" spans="1:9" x14ac:dyDescent="0.25">
      <c r="A16" s="54" t="s">
        <v>41</v>
      </c>
      <c r="B16" s="55" t="s">
        <v>48</v>
      </c>
      <c r="C16" s="53" t="s">
        <v>8</v>
      </c>
      <c r="D16" s="52">
        <v>30</v>
      </c>
      <c r="E16" s="52">
        <v>6</v>
      </c>
      <c r="F16" s="19"/>
      <c r="G16" s="17">
        <f t="shared" si="1"/>
        <v>0</v>
      </c>
      <c r="H16" s="11"/>
      <c r="I16" s="17">
        <f t="shared" si="2"/>
        <v>0</v>
      </c>
    </row>
    <row r="17" spans="1:9" ht="15.75" customHeight="1" x14ac:dyDescent="0.25">
      <c r="A17" s="21" t="s">
        <v>6</v>
      </c>
      <c r="B17" s="37"/>
      <c r="C17" s="22"/>
      <c r="D17" s="22"/>
      <c r="E17" s="22"/>
      <c r="F17" s="23"/>
      <c r="G17" s="23">
        <f>SUM(G6:G16)</f>
        <v>0</v>
      </c>
      <c r="H17" s="24"/>
      <c r="I17" s="18">
        <f>+SUM(I6:I16)</f>
        <v>0</v>
      </c>
    </row>
    <row r="19" spans="1:9" x14ac:dyDescent="0.25">
      <c r="A19" s="20" t="s">
        <v>27</v>
      </c>
    </row>
  </sheetData>
  <pageMargins left="0.7" right="0.7" top="0.75" bottom="0.75" header="0.3" footer="0.3"/>
  <pageSetup paperSize="9" scale="3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4</vt:i4>
      </vt:variant>
      <vt:variant>
        <vt:lpstr>Imenovani obsegi</vt:lpstr>
      </vt:variant>
      <vt:variant>
        <vt:i4>1</vt:i4>
      </vt:variant>
    </vt:vector>
  </HeadingPairs>
  <TitlesOfParts>
    <vt:vector size="5" baseType="lpstr">
      <vt:lpstr>Rekapitulacija</vt:lpstr>
      <vt:lpstr>1</vt:lpstr>
      <vt:lpstr>2</vt:lpstr>
      <vt:lpstr>3</vt:lpstr>
      <vt:lpstr>Rekapitulacija!Področje_tiskanja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Maja</dc:creator>
  <cp:lastModifiedBy>Simona Lebar Planec</cp:lastModifiedBy>
  <dcterms:created xsi:type="dcterms:W3CDTF">2018-03-26T02:18:36Z</dcterms:created>
  <dcterms:modified xsi:type="dcterms:W3CDTF">2024-11-19T08:57:32Z</dcterms:modified>
</cp:coreProperties>
</file>